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بيع السلم باستخدام مقام" sheetId="1" r:id="rId1"/>
  </sheets>
  <calcPr calcId="124519"/>
</workbook>
</file>

<file path=xl/calcChain.xml><?xml version="1.0" encoding="utf-8"?>
<calcChain xmlns="http://schemas.openxmlformats.org/spreadsheetml/2006/main">
  <c r="G21" i="1"/>
  <c r="D21"/>
  <c r="D20"/>
  <c r="D19"/>
  <c r="D18"/>
  <c r="D17"/>
  <c r="D16"/>
  <c r="G12"/>
  <c r="D11"/>
  <c r="D10"/>
  <c r="D9"/>
  <c r="D7"/>
  <c r="D8"/>
  <c r="D6"/>
  <c r="C16"/>
  <c r="C19" s="1"/>
  <c r="E2"/>
  <c r="C6" s="1"/>
  <c r="C10" l="1"/>
  <c r="C8"/>
  <c r="E8" s="1"/>
  <c r="F8" s="1"/>
  <c r="C9"/>
  <c r="C7"/>
  <c r="C18"/>
  <c r="C20"/>
  <c r="E20" s="1"/>
  <c r="F20" s="1"/>
  <c r="C17"/>
  <c r="E17" s="1"/>
  <c r="F17" s="1"/>
  <c r="E10"/>
  <c r="F10" s="1"/>
  <c r="E6"/>
  <c r="E7"/>
  <c r="F7" s="1"/>
  <c r="E9"/>
  <c r="F9" s="1"/>
  <c r="E16"/>
  <c r="E19"/>
  <c r="F19" s="1"/>
  <c r="E18"/>
  <c r="F18" s="1"/>
  <c r="F16" l="1"/>
  <c r="F21" s="1"/>
  <c r="G22" s="1"/>
  <c r="F6"/>
  <c r="F11" s="1"/>
  <c r="G13" s="1"/>
</calcChain>
</file>

<file path=xl/sharedStrings.xml><?xml version="1.0" encoding="utf-8"?>
<sst xmlns="http://schemas.openxmlformats.org/spreadsheetml/2006/main" count="14" uniqueCount="9">
  <si>
    <t>مقام</t>
  </si>
  <si>
    <t>التدفقات النقدية</t>
  </si>
  <si>
    <t>العائد الناجم من الاستثمار</t>
  </si>
  <si>
    <t>الفترة</t>
  </si>
  <si>
    <t xml:space="preserve">تكلفة </t>
  </si>
  <si>
    <t xml:space="preserve">سعر بيع </t>
  </si>
  <si>
    <t>التدفق محسوما</t>
  </si>
  <si>
    <t>الخيار 1: بيع السلعة بعائد 27.62%</t>
  </si>
  <si>
    <t xml:space="preserve">الخيار 2: بيع السلعة بمبلغ 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</si>
</sst>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000000"/>
    <numFmt numFmtId="165" formatCode="_-* #,##0_-;_-* #,##0\-;_-* &quot;-&quot;??_-;_-@_-"/>
    <numFmt numFmtId="166" formatCode="_-* #,##0.0000_-;_-* #,##0.0000\-;_-* &quot;-&quot;??_-;_-@_-"/>
  </numFmts>
  <fonts count="2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0" xfId="0" applyFill="1" applyBorder="1"/>
    <xf numFmtId="0" fontId="0" fillId="0" borderId="0" xfId="0" applyBorder="1"/>
    <xf numFmtId="0" fontId="0" fillId="0" borderId="0" xfId="0" applyFont="1"/>
    <xf numFmtId="0" fontId="0" fillId="0" borderId="0" xfId="0" applyFont="1" applyBorder="1"/>
    <xf numFmtId="10" fontId="0" fillId="0" borderId="0" xfId="0" applyNumberFormat="1"/>
    <xf numFmtId="164" fontId="0" fillId="2" borderId="1" xfId="0" applyNumberFormat="1" applyFill="1" applyBorder="1"/>
    <xf numFmtId="164" fontId="0" fillId="0" borderId="1" xfId="0" applyNumberFormat="1" applyBorder="1"/>
    <xf numFmtId="0" fontId="0" fillId="4" borderId="1" xfId="0" applyFill="1" applyBorder="1" applyAlignment="1">
      <alignment horizontal="center"/>
    </xf>
    <xf numFmtId="165" fontId="0" fillId="0" borderId="1" xfId="1" applyNumberFormat="1" applyFont="1" applyBorder="1"/>
    <xf numFmtId="166" fontId="0" fillId="0" borderId="1" xfId="1" applyNumberFormat="1" applyFont="1" applyBorder="1"/>
    <xf numFmtId="43" fontId="0" fillId="0" borderId="0" xfId="0" applyNumberFormat="1"/>
    <xf numFmtId="165" fontId="0" fillId="0" borderId="0" xfId="1" applyNumberFormat="1" applyFont="1" applyBorder="1"/>
    <xf numFmtId="10" fontId="0" fillId="0" borderId="0" xfId="2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C16" sqref="C16:F21"/>
    </sheetView>
  </sheetViews>
  <sheetFormatPr defaultRowHeight="14.25"/>
  <cols>
    <col min="1" max="1" width="1.25" style="1" customWidth="1"/>
    <col min="2" max="2" width="4" bestFit="1" customWidth="1"/>
    <col min="3" max="3" width="11.875" bestFit="1" customWidth="1"/>
    <col min="4" max="4" width="9.625" bestFit="1" customWidth="1"/>
    <col min="5" max="5" width="13.25" bestFit="1" customWidth="1"/>
    <col min="6" max="6" width="14.625" customWidth="1"/>
    <col min="7" max="7" width="11.125" customWidth="1"/>
  </cols>
  <sheetData>
    <row r="1" spans="2:8">
      <c r="E1" s="15">
        <v>250000</v>
      </c>
      <c r="F1" s="1" t="s">
        <v>4</v>
      </c>
    </row>
    <row r="2" spans="2:8" s="1" customFormat="1">
      <c r="D2" s="16">
        <v>0.2762</v>
      </c>
      <c r="E2" s="15">
        <f>E1*(1+D2)</f>
        <v>319050</v>
      </c>
      <c r="F2" s="1" t="s">
        <v>5</v>
      </c>
    </row>
    <row r="3" spans="2:8" s="1" customFormat="1">
      <c r="D3" s="8"/>
    </row>
    <row r="4" spans="2:8">
      <c r="E4" s="6"/>
      <c r="F4" s="1" t="s">
        <v>7</v>
      </c>
      <c r="G4" s="1"/>
    </row>
    <row r="5" spans="2:8">
      <c r="B5" s="11" t="s">
        <v>3</v>
      </c>
      <c r="C5" s="11" t="s">
        <v>0</v>
      </c>
      <c r="D5" s="11" t="s">
        <v>1</v>
      </c>
      <c r="E5" s="11" t="s">
        <v>6</v>
      </c>
      <c r="F5" s="11" t="s">
        <v>2</v>
      </c>
      <c r="G5" s="1"/>
      <c r="H5" s="1"/>
    </row>
    <row r="6" spans="2:8">
      <c r="B6" s="3">
        <v>1</v>
      </c>
      <c r="C6" s="9">
        <f>(E2/E1)^(1/(B10+1))</f>
        <v>1.0414852493640452</v>
      </c>
      <c r="D6" s="12">
        <f>E2-E1</f>
        <v>69050</v>
      </c>
      <c r="E6" s="13">
        <f>D6/C6</f>
        <v>66299.546769542358</v>
      </c>
      <c r="F6" s="13">
        <f>D6-E6</f>
        <v>2750.4532304576423</v>
      </c>
      <c r="G6" s="1"/>
      <c r="H6" s="1"/>
    </row>
    <row r="7" spans="2:8">
      <c r="B7" s="3">
        <v>2</v>
      </c>
      <c r="C7" s="10">
        <f>$C$6^B7</f>
        <v>1.0846915246428874</v>
      </c>
      <c r="D7" s="12">
        <f>D6</f>
        <v>69050</v>
      </c>
      <c r="E7" s="13">
        <f t="shared" ref="E7:E10" si="0">D7/C7</f>
        <v>63658.651728410347</v>
      </c>
      <c r="F7" s="13">
        <f t="shared" ref="F7:F10" si="1">D7-E7</f>
        <v>5391.3482715896535</v>
      </c>
    </row>
    <row r="8" spans="2:8">
      <c r="B8" s="3">
        <v>3</v>
      </c>
      <c r="C8" s="10">
        <f>$C$6^B8</f>
        <v>1.1296902230257639</v>
      </c>
      <c r="D8" s="12">
        <f>D6</f>
        <v>69050</v>
      </c>
      <c r="E8" s="13">
        <f t="shared" si="0"/>
        <v>61122.950869713983</v>
      </c>
      <c r="F8" s="13">
        <f t="shared" si="1"/>
        <v>7927.0491302860173</v>
      </c>
    </row>
    <row r="9" spans="2:8">
      <c r="B9" s="3">
        <v>4</v>
      </c>
      <c r="C9" s="10">
        <f>$C$6^B9</f>
        <v>1.1765557036321117</v>
      </c>
      <c r="D9" s="12">
        <f>D6</f>
        <v>69050</v>
      </c>
      <c r="E9" s="13">
        <f t="shared" si="0"/>
        <v>58688.254017075182</v>
      </c>
      <c r="F9" s="13">
        <f t="shared" si="1"/>
        <v>10361.745982924818</v>
      </c>
    </row>
    <row r="10" spans="2:8">
      <c r="B10" s="3">
        <v>5</v>
      </c>
      <c r="C10" s="10">
        <f>$C$6^B10</f>
        <v>1.2253654103879794</v>
      </c>
      <c r="D10" s="12">
        <f>D6</f>
        <v>69050</v>
      </c>
      <c r="E10" s="13">
        <f t="shared" si="0"/>
        <v>56350.537900475865</v>
      </c>
      <c r="F10" s="13">
        <f t="shared" si="1"/>
        <v>12699.462099524135</v>
      </c>
    </row>
    <row r="11" spans="2:8">
      <c r="B11" s="3"/>
      <c r="C11" s="3"/>
      <c r="D11" s="12">
        <f>D6</f>
        <v>69050</v>
      </c>
      <c r="E11" s="13"/>
      <c r="F11" s="13">
        <f>SUM(F6:F10)</f>
        <v>39130.058714782266</v>
      </c>
    </row>
    <row r="12" spans="2:8" s="1" customFormat="1">
      <c r="C12" s="5"/>
      <c r="D12" s="5"/>
      <c r="E12" s="5"/>
      <c r="G12" s="14">
        <f>D11+F11</f>
        <v>108180.05871478227</v>
      </c>
    </row>
    <row r="13" spans="2:8" s="1" customFormat="1">
      <c r="C13" s="5"/>
      <c r="D13" s="5"/>
      <c r="E13" s="7"/>
      <c r="G13" s="16">
        <f>G12/E1</f>
        <v>0.43272023485912908</v>
      </c>
    </row>
    <row r="14" spans="2:8" s="1" customFormat="1">
      <c r="C14" s="5"/>
      <c r="D14" s="5"/>
      <c r="E14" s="7">
        <v>270000</v>
      </c>
      <c r="F14" s="5" t="s">
        <v>8</v>
      </c>
    </row>
    <row r="15" spans="2:8">
      <c r="B15" s="11" t="s">
        <v>3</v>
      </c>
      <c r="C15" s="11" t="s">
        <v>0</v>
      </c>
      <c r="D15" s="11" t="s">
        <v>1</v>
      </c>
      <c r="E15" s="11" t="s">
        <v>6</v>
      </c>
      <c r="F15" s="11" t="s">
        <v>2</v>
      </c>
      <c r="G15" s="4"/>
    </row>
    <row r="16" spans="2:8">
      <c r="B16" s="3">
        <v>1</v>
      </c>
      <c r="C16" s="2">
        <f>(E14/E1)^(1/(B20+1))</f>
        <v>1.0129094569634634</v>
      </c>
      <c r="D16" s="12">
        <f>E14-E1</f>
        <v>20000</v>
      </c>
      <c r="E16" s="13">
        <f>D16/C16</f>
        <v>19745.101462431521</v>
      </c>
      <c r="F16" s="13">
        <f>D16-E16</f>
        <v>254.89853756847879</v>
      </c>
    </row>
    <row r="17" spans="2:7">
      <c r="B17" s="3">
        <v>2</v>
      </c>
      <c r="C17" s="3">
        <f>$C$16^B17</f>
        <v>1.0259855680060181</v>
      </c>
      <c r="D17" s="12">
        <f>D16</f>
        <v>20000</v>
      </c>
      <c r="E17" s="13">
        <f t="shared" ref="E17:E20" si="2">D17/C17</f>
        <v>19493.451588085776</v>
      </c>
      <c r="F17" s="13">
        <f t="shared" ref="F17:F20" si="3">D17-E17</f>
        <v>506.54841191422383</v>
      </c>
    </row>
    <row r="18" spans="2:7">
      <c r="B18" s="3">
        <v>3</v>
      </c>
      <c r="C18" s="3">
        <f t="shared" ref="C18:C20" si="4">$C$16^B18</f>
        <v>1.0392304845413263</v>
      </c>
      <c r="D18" s="12">
        <f>D16</f>
        <v>20000</v>
      </c>
      <c r="E18" s="13">
        <f t="shared" si="2"/>
        <v>19245.008972987529</v>
      </c>
      <c r="F18" s="13">
        <f t="shared" si="3"/>
        <v>754.99102701247102</v>
      </c>
    </row>
    <row r="19" spans="2:7">
      <c r="B19" s="3">
        <v>4</v>
      </c>
      <c r="C19" s="3">
        <f t="shared" si="4"/>
        <v>1.0526463857566317</v>
      </c>
      <c r="D19" s="12">
        <f>D16</f>
        <v>20000</v>
      </c>
      <c r="E19" s="13">
        <f t="shared" si="2"/>
        <v>18999.732740852189</v>
      </c>
      <c r="F19" s="13">
        <f t="shared" si="3"/>
        <v>1000.2672591478113</v>
      </c>
    </row>
    <row r="20" spans="2:7">
      <c r="B20" s="3">
        <v>5</v>
      </c>
      <c r="C20" s="3">
        <f t="shared" si="4"/>
        <v>1.0662354789713022</v>
      </c>
      <c r="D20" s="12">
        <f>D16</f>
        <v>20000</v>
      </c>
      <c r="E20" s="13">
        <f t="shared" si="2"/>
        <v>18757.582536360434</v>
      </c>
      <c r="F20" s="13">
        <f t="shared" si="3"/>
        <v>1242.4174636395655</v>
      </c>
    </row>
    <row r="21" spans="2:7">
      <c r="B21" s="3"/>
      <c r="C21" s="3"/>
      <c r="D21" s="12">
        <f>D16</f>
        <v>20000</v>
      </c>
      <c r="E21" s="13"/>
      <c r="F21" s="13">
        <f>SUM(F16:F20)</f>
        <v>3759.1226992825505</v>
      </c>
      <c r="G21" s="14">
        <f>D21+F21</f>
        <v>23759.12269928255</v>
      </c>
    </row>
    <row r="22" spans="2:7">
      <c r="G22" s="16">
        <f>G21/E1</f>
        <v>9.5036490797130196E-2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بيع السلم باستخدام مقام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Kantakji-PC</cp:lastModifiedBy>
  <dcterms:created xsi:type="dcterms:W3CDTF">2011-05-03T12:28:36Z</dcterms:created>
  <dcterms:modified xsi:type="dcterms:W3CDTF">2011-12-19T10:56:58Z</dcterms:modified>
</cp:coreProperties>
</file>